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-=DANE=-\Pulpit\kuchnia\2 postepowanie\zalacznik nr 5\czesc 2\"/>
    </mc:Choice>
  </mc:AlternateContent>
  <xr:revisionPtr revIDLastSave="0" documentId="13_ncr:1_{64761730-B544-40D4-9284-50F67DF89D10}" xr6:coauthVersionLast="45" xr6:coauthVersionMax="45" xr10:uidLastSave="{00000000-0000-0000-0000-000000000000}"/>
  <bookViews>
    <workbookView xWindow="-120" yWindow="-120" windowWidth="19440" windowHeight="15000" tabRatio="599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Arkusz1!$A$2:$L$28</definedName>
    <definedName name="Print_Area_0" localSheetId="0">Arkusz1!$A$2:$L$28</definedName>
    <definedName name="Print_Area_0_0" localSheetId="0">Arkusz1!$A$2:$L$28</definedName>
    <definedName name="Print_Area_0_0_0" localSheetId="0">Arkusz1!$A$2:$L$28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1" l="1"/>
  <c r="G11" i="1"/>
  <c r="H10" i="1"/>
  <c r="G10" i="1"/>
  <c r="H9" i="1"/>
  <c r="G9" i="1"/>
  <c r="H8" i="1"/>
  <c r="G8" i="1"/>
  <c r="I7" i="1"/>
  <c r="H7" i="1"/>
  <c r="H12" i="1" s="1"/>
  <c r="G7" i="1"/>
  <c r="G12" i="1" s="1"/>
  <c r="I8" i="1" l="1"/>
  <c r="I12" i="1" s="1"/>
  <c r="I9" i="1"/>
  <c r="J9" i="1" s="1"/>
  <c r="I10" i="1"/>
  <c r="J10" i="1" s="1"/>
  <c r="I11" i="1"/>
  <c r="J11" i="1" s="1"/>
  <c r="J7" i="1"/>
  <c r="J8" i="1" l="1"/>
  <c r="J12" i="1"/>
</calcChain>
</file>

<file path=xl/sharedStrings.xml><?xml version="1.0" encoding="utf-8"?>
<sst xmlns="http://schemas.openxmlformats.org/spreadsheetml/2006/main" count="38" uniqueCount="32">
  <si>
    <t>STYCZEŃ-CZERWIEC</t>
  </si>
  <si>
    <r>
      <t xml:space="preserve"> </t>
    </r>
    <r>
      <rPr>
        <sz val="14"/>
        <color rgb="FF000000"/>
        <rFont val="Times New Roman"/>
        <family val="1"/>
        <charset val="238"/>
      </rPr>
      <t>Szczegółowy zakres zamówienia wraz z cenami jednostkowymi:</t>
    </r>
  </si>
  <si>
    <t>Lp.</t>
  </si>
  <si>
    <t>Nazwa artykułu</t>
  </si>
  <si>
    <t>J. miary</t>
  </si>
  <si>
    <t>Ilość</t>
  </si>
  <si>
    <t>Cenna jedn.   netto w zł</t>
  </si>
  <si>
    <t>Stawka podatku VAT</t>
  </si>
  <si>
    <t>Cena jedn. brutto w zł (suma iloczynu kolumny 5 i 6 )</t>
  </si>
  <si>
    <t>Wartość netto w zł( iloczyn kolumny 4 i 5)</t>
  </si>
  <si>
    <t>Wartość podatku VAT (iloczyn kolumny 6 i 8)</t>
  </si>
  <si>
    <t>Wartość brutto w zł (suma kolumn 8 i 9)</t>
  </si>
  <si>
    <t>1.</t>
  </si>
  <si>
    <t>Bułka wrocławska 50g</t>
  </si>
  <si>
    <t>szt.</t>
  </si>
  <si>
    <t>2.</t>
  </si>
  <si>
    <t>Bułka tarta</t>
  </si>
  <si>
    <t>kg</t>
  </si>
  <si>
    <t>3.</t>
  </si>
  <si>
    <t>Chleb krojony 500 g</t>
  </si>
  <si>
    <t>4.</t>
  </si>
  <si>
    <t>bułka maślana</t>
  </si>
  <si>
    <t>5.</t>
  </si>
  <si>
    <t>drożdżówki</t>
  </si>
  <si>
    <t>Razem:</t>
  </si>
  <si>
    <t>-</t>
  </si>
  <si>
    <t>Wartość pakietu netto:……………………………………… VAT:……………………………………………………</t>
  </si>
  <si>
    <t>Wartość pakietu brutto:……………………………………Słownie:…………………………………………………..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</si>
  <si>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roku 2019,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</si>
  <si>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</si>
  <si>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</si>
  <si>
    <t>Załącznik cenowy nr 5.4 – PIECZYWO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</si>
</sst>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,&quot;zł&quot;"/>
  </numFmts>
  <fonts count="10" x14ac:knownFonts="1">
    <font>
      <sz val="11"/>
      <color rgb="FF000000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8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9" fontId="9" fillId="0" borderId="0" applyBorder="0" applyProtection="0"/>
  </cellStyleXfs>
  <cellXfs count="19">
    <xf numFmtId="0" fontId="0" fillId="0" borderId="0" xfId="0"/>
    <xf numFmtId="0" fontId="7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9" fontId="4" fillId="0" borderId="3" xfId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zoomScaleNormal="100" workbookViewId="0">
      <selection activeCell="A2" sqref="A2"/>
    </sheetView>
  </sheetViews>
  <sheetFormatPr defaultRowHeight="15" x14ac:dyDescent="0.25"/>
  <cols>
    <col min="1" max="1" width="5.28515625" style="3"/>
    <col min="2" max="2" width="32.140625" style="3"/>
    <col min="3" max="3" width="7.7109375" style="3"/>
    <col min="4" max="4" width="8.7109375" style="3"/>
    <col min="5" max="5" width="10.85546875" style="3"/>
    <col min="6" max="6" width="10" style="3"/>
    <col min="7" max="8" width="13.42578125" style="3"/>
    <col min="9" max="9" width="13.7109375" style="3"/>
    <col min="10" max="10" width="13.5703125" style="3"/>
    <col min="11" max="1025" width="8.7109375"/>
  </cols>
  <sheetData>
    <row r="1" spans="1:10" ht="18.75" x14ac:dyDescent="0.25">
      <c r="A1" s="4"/>
      <c r="B1"/>
      <c r="C1"/>
      <c r="D1"/>
      <c r="E1"/>
      <c r="F1"/>
      <c r="G1"/>
      <c r="H1"/>
      <c r="I1"/>
      <c r="J1"/>
    </row>
    <row r="2" spans="1:10" ht="18.75" x14ac:dyDescent="0.25">
      <c r="A2" s="4" t="s">
        <v>31</v>
      </c>
      <c r="B2"/>
      <c r="C2"/>
      <c r="D2"/>
      <c r="E2" t="s">
        <v>0</v>
      </c>
      <c r="F2"/>
      <c r="G2"/>
      <c r="H2"/>
      <c r="I2"/>
      <c r="J2"/>
    </row>
    <row r="3" spans="1:10" ht="18.75" x14ac:dyDescent="0.25">
      <c r="A3" s="4" t="s">
        <v>1</v>
      </c>
      <c r="B3"/>
      <c r="C3"/>
      <c r="D3"/>
      <c r="E3"/>
      <c r="F3"/>
      <c r="G3"/>
      <c r="H3"/>
      <c r="I3"/>
      <c r="J3"/>
    </row>
    <row r="4" spans="1:10" ht="63.75" customHeight="1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17.25" customHeight="1" x14ac:dyDescent="0.25">
      <c r="A7" s="7" t="s">
        <v>12</v>
      </c>
      <c r="B7" s="8" t="s">
        <v>13</v>
      </c>
      <c r="C7" s="9" t="s">
        <v>14</v>
      </c>
      <c r="D7" s="9">
        <v>2600</v>
      </c>
      <c r="E7" s="10"/>
      <c r="F7" s="11"/>
      <c r="G7" s="10">
        <f>E7*F7+E7</f>
        <v>0</v>
      </c>
      <c r="H7" s="10">
        <f>D7*E7</f>
        <v>0</v>
      </c>
      <c r="I7" s="10">
        <f>F7*H7</f>
        <v>0</v>
      </c>
      <c r="J7" s="10">
        <f>H7+I7</f>
        <v>0</v>
      </c>
    </row>
    <row r="8" spans="1:10" ht="17.25" customHeight="1" x14ac:dyDescent="0.25">
      <c r="A8" s="7" t="s">
        <v>15</v>
      </c>
      <c r="B8" s="8" t="s">
        <v>16</v>
      </c>
      <c r="C8" s="9" t="s">
        <v>17</v>
      </c>
      <c r="D8" s="9">
        <v>80</v>
      </c>
      <c r="E8" s="10"/>
      <c r="F8" s="11"/>
      <c r="G8" s="10">
        <f>E8*F8+E8</f>
        <v>0</v>
      </c>
      <c r="H8" s="10">
        <f>D8*E8</f>
        <v>0</v>
      </c>
      <c r="I8" s="10">
        <f>F8*H8</f>
        <v>0</v>
      </c>
      <c r="J8" s="10">
        <f>H8+I8</f>
        <v>0</v>
      </c>
    </row>
    <row r="9" spans="1:10" ht="17.25" customHeight="1" x14ac:dyDescent="0.25">
      <c r="A9" s="7" t="s">
        <v>18</v>
      </c>
      <c r="B9" s="8" t="s">
        <v>19</v>
      </c>
      <c r="C9" s="9" t="s">
        <v>14</v>
      </c>
      <c r="D9" s="9">
        <v>290</v>
      </c>
      <c r="E9" s="10"/>
      <c r="F9" s="11"/>
      <c r="G9" s="10">
        <f>E9*F9+E9</f>
        <v>0</v>
      </c>
      <c r="H9" s="10">
        <f>D9*E9</f>
        <v>0</v>
      </c>
      <c r="I9" s="10">
        <f>F9*H9</f>
        <v>0</v>
      </c>
      <c r="J9" s="10">
        <f>H9+I9</f>
        <v>0</v>
      </c>
    </row>
    <row r="10" spans="1:10" ht="17.25" customHeight="1" x14ac:dyDescent="0.25">
      <c r="A10" s="7" t="s">
        <v>20</v>
      </c>
      <c r="B10" s="8" t="s">
        <v>21</v>
      </c>
      <c r="C10" s="9" t="s">
        <v>14</v>
      </c>
      <c r="D10" s="9">
        <v>50</v>
      </c>
      <c r="E10" s="10"/>
      <c r="F10" s="11"/>
      <c r="G10" s="10">
        <f>E10*F10+E10</f>
        <v>0</v>
      </c>
      <c r="H10" s="10">
        <f>D10*E10</f>
        <v>0</v>
      </c>
      <c r="I10" s="10">
        <f>F10*H10</f>
        <v>0</v>
      </c>
      <c r="J10" s="10">
        <f>H10+I10</f>
        <v>0</v>
      </c>
    </row>
    <row r="11" spans="1:10" ht="17.25" customHeight="1" x14ac:dyDescent="0.25">
      <c r="A11" s="7" t="s">
        <v>22</v>
      </c>
      <c r="B11" s="8" t="s">
        <v>23</v>
      </c>
      <c r="C11" s="9" t="s">
        <v>14</v>
      </c>
      <c r="D11" s="9">
        <v>710</v>
      </c>
      <c r="E11" s="10"/>
      <c r="F11" s="11"/>
      <c r="G11" s="10">
        <f>E11*F11+E11</f>
        <v>0</v>
      </c>
      <c r="H11" s="10">
        <f>D11*E11</f>
        <v>0</v>
      </c>
      <c r="I11" s="10">
        <f>F11*H11</f>
        <v>0</v>
      </c>
      <c r="J11" s="10">
        <f>H11+I11</f>
        <v>0</v>
      </c>
    </row>
    <row r="12" spans="1:10" ht="17.25" customHeight="1" x14ac:dyDescent="0.25">
      <c r="A12" s="7"/>
      <c r="B12" s="8" t="s">
        <v>24</v>
      </c>
      <c r="C12" s="9" t="s">
        <v>25</v>
      </c>
      <c r="D12" s="9" t="s">
        <v>25</v>
      </c>
      <c r="E12" s="9" t="s">
        <v>25</v>
      </c>
      <c r="F12" s="9" t="s">
        <v>25</v>
      </c>
      <c r="G12" s="10">
        <f>SUM(G7:G9)</f>
        <v>0</v>
      </c>
      <c r="H12" s="10">
        <f>SUM(H7:H9)</f>
        <v>0</v>
      </c>
      <c r="I12" s="10">
        <f>SUM(I7:I9)</f>
        <v>0</v>
      </c>
      <c r="J12" s="10">
        <f>SUM(J7:J9)</f>
        <v>0</v>
      </c>
    </row>
    <row r="13" spans="1:10" x14ac:dyDescent="0.25">
      <c r="A13" s="12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5">
      <c r="A14" s="14" t="s">
        <v>26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A15" s="14"/>
      <c r="B15" s="13"/>
      <c r="C15" s="13"/>
      <c r="D15" s="13"/>
      <c r="E15" s="13"/>
      <c r="F15" s="13"/>
      <c r="G15" s="13"/>
      <c r="H15" s="13"/>
      <c r="I15" s="13"/>
      <c r="J15" s="13"/>
    </row>
    <row r="16" spans="1:10" x14ac:dyDescent="0.25">
      <c r="A16" s="14" t="s">
        <v>27</v>
      </c>
      <c r="B16" s="13"/>
      <c r="C16" s="13"/>
      <c r="D16" s="13"/>
      <c r="E16" s="13"/>
      <c r="F16" s="13"/>
      <c r="G16" s="13"/>
      <c r="H16" s="13"/>
      <c r="I16" s="13"/>
      <c r="J16" s="13"/>
    </row>
    <row r="17" spans="1:10" x14ac:dyDescent="0.25">
      <c r="A17" s="15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5" customHeight="1" x14ac:dyDescent="0.25">
      <c r="A18" s="1" t="s">
        <v>28</v>
      </c>
      <c r="B18" s="1"/>
      <c r="C18" s="1"/>
      <c r="D18" s="1"/>
      <c r="E18" s="1"/>
      <c r="F18" s="1"/>
      <c r="G18" s="1"/>
      <c r="H18" s="13"/>
      <c r="I18" s="13"/>
      <c r="J18" s="13"/>
    </row>
    <row r="19" spans="1:10" x14ac:dyDescent="0.25">
      <c r="A19" s="1"/>
      <c r="B19" s="1"/>
      <c r="C19" s="1"/>
      <c r="D19" s="1"/>
      <c r="E19" s="1"/>
      <c r="F19" s="1"/>
      <c r="G19" s="1"/>
      <c r="H19" s="13"/>
      <c r="I19" s="13"/>
      <c r="J19" s="13"/>
    </row>
    <row r="20" spans="1:10" x14ac:dyDescent="0.25">
      <c r="A20" s="1"/>
      <c r="B20" s="1"/>
      <c r="C20" s="1"/>
      <c r="D20" s="1"/>
      <c r="E20" s="1"/>
      <c r="F20" s="1"/>
      <c r="G20" s="1"/>
      <c r="H20" s="13"/>
      <c r="I20" s="13"/>
      <c r="J20" s="13"/>
    </row>
    <row r="21" spans="1:10" x14ac:dyDescent="0.25">
      <c r="A21" s="1"/>
      <c r="B21" s="1"/>
      <c r="C21" s="1"/>
      <c r="D21" s="1"/>
      <c r="E21" s="1"/>
      <c r="F21" s="1"/>
      <c r="G21" s="1"/>
      <c r="H21" s="13"/>
      <c r="I21" s="13"/>
      <c r="J21" s="13"/>
    </row>
    <row r="22" spans="1:10" x14ac:dyDescent="0.25">
      <c r="A22" s="16"/>
      <c r="B22" s="16"/>
      <c r="C22" s="16"/>
      <c r="D22" s="16"/>
      <c r="E22" s="16"/>
      <c r="F22" s="16"/>
      <c r="G22" s="16"/>
      <c r="H22" s="13"/>
      <c r="I22" s="13"/>
      <c r="J22" s="13"/>
    </row>
    <row r="23" spans="1:10" ht="15" customHeight="1" x14ac:dyDescent="0.25">
      <c r="A23" s="1" t="s">
        <v>29</v>
      </c>
      <c r="B23" s="1"/>
      <c r="C23" s="1"/>
      <c r="D23" s="1"/>
      <c r="E23" s="1"/>
      <c r="F23" s="1"/>
      <c r="G23" s="1"/>
      <c r="H23" s="13"/>
      <c r="I23" s="13"/>
      <c r="J23" s="13"/>
    </row>
    <row r="24" spans="1:10" x14ac:dyDescent="0.25">
      <c r="A24" s="1"/>
      <c r="B24" s="1"/>
      <c r="C24" s="1"/>
      <c r="D24" s="1"/>
      <c r="E24" s="1"/>
      <c r="F24" s="1"/>
      <c r="G24" s="1"/>
      <c r="H24" s="13"/>
      <c r="I24" s="13"/>
      <c r="J24" s="13"/>
    </row>
    <row r="25" spans="1:10" x14ac:dyDescent="0.25">
      <c r="A25" s="17"/>
      <c r="B25" s="17"/>
      <c r="C25" s="17"/>
      <c r="D25" s="17"/>
      <c r="E25" s="17"/>
      <c r="F25" s="17"/>
      <c r="G25" s="17"/>
      <c r="H25" s="13"/>
      <c r="I25" s="13"/>
      <c r="J25" s="13"/>
    </row>
    <row r="26" spans="1:10" x14ac:dyDescent="0.25">
      <c r="A26" s="18"/>
      <c r="B26" s="18"/>
      <c r="C26" s="18"/>
      <c r="D26" s="13"/>
      <c r="E26" s="18"/>
      <c r="F26" s="18" t="s">
        <v>30</v>
      </c>
      <c r="G26" s="18"/>
      <c r="H26" s="13"/>
      <c r="I26" s="13"/>
      <c r="J26" s="13"/>
    </row>
  </sheetData>
  <mergeCells count="12">
    <mergeCell ref="A18:G21"/>
    <mergeCell ref="A23:G24"/>
    <mergeCell ref="F4:F5"/>
    <mergeCell ref="G4:G5"/>
    <mergeCell ref="H4:H5"/>
    <mergeCell ref="I4:I5"/>
    <mergeCell ref="J4:J5"/>
    <mergeCell ref="A4:A5"/>
    <mergeCell ref="B4:B5"/>
    <mergeCell ref="C4:C5"/>
    <mergeCell ref="D4:D5"/>
    <mergeCell ref="E4:E5"/>
  </mergeCells>
  <pageMargins left="0.70833333333333304" right="0.70833333333333304" top="0.196527777777778" bottom="0.19652777777777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4</vt:i4>
      </vt:variant>
    </vt:vector>
  </HeadingPairs>
  <TitlesOfParts>
    <vt:vector size="7" baseType="lpstr">
      <vt:lpstr>Arkusz1</vt:lpstr>
      <vt:lpstr>Arkusz2</vt:lpstr>
      <vt:lpstr>Arkusz3</vt:lpstr>
      <vt:lpstr>Arkusz1!Obszar_wydruku</vt:lpstr>
      <vt:lpstr>Arkusz1!Print_Area_0</vt:lpstr>
      <vt:lpstr>Arkusz1!Print_Area_0_0</vt:lpstr>
      <vt:lpstr>Arkusz1!Print_Area_0_0_0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Domaradzki</dc:creator>
  <cp:lastModifiedBy>m.rempuszewski</cp:lastModifiedBy>
  <cp:revision>0</cp:revision>
  <cp:lastPrinted>2018-07-17T06:01:14Z</cp:lastPrinted>
  <dcterms:created xsi:type="dcterms:W3CDTF">2015-07-30T21:35:23Z</dcterms:created>
  <dcterms:modified xsi:type="dcterms:W3CDTF">2019-11-22T13:11:03Z</dcterms:modified>
  <dc:language>pl-PL</dc:language>
</cp:coreProperties>
</file>